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dročje nabave\ODDELEK JAVNIH NAROČIL\JAVNA NAROČILA obr 465\2024\JN 131_2024\"/>
    </mc:Choice>
  </mc:AlternateContent>
  <xr:revisionPtr revIDLastSave="0" documentId="13_ncr:1_{A52D621E-CE80-4BEF-848C-A525FBF7C85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KAPITULACIJA" sheetId="2" r:id="rId1"/>
    <sheet name="specifikacija" sheetId="7" r:id="rId2"/>
  </sheets>
  <definedNames>
    <definedName name="_Hlk40105302" localSheetId="1">specifikacija!#REF!</definedName>
    <definedName name="_xlnm.Print_Titles" localSheetId="1">specifikacija!$1:$1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7" l="1"/>
  <c r="F14" i="7"/>
  <c r="F15" i="7"/>
  <c r="F16" i="7"/>
  <c r="F17" i="7"/>
  <c r="F8" i="7"/>
  <c r="F9" i="7"/>
  <c r="F10" i="7"/>
  <c r="F11" i="7"/>
  <c r="F12" i="7"/>
  <c r="F7" i="7"/>
  <c r="F3" i="7"/>
  <c r="F4" i="7" s="1"/>
  <c r="B8" i="2" l="1"/>
  <c r="A4" i="7" l="1"/>
  <c r="A8" i="2" l="1"/>
  <c r="A7" i="2"/>
  <c r="B7" i="2" l="1"/>
  <c r="F18" i="7" l="1"/>
  <c r="F20" i="7" s="1"/>
  <c r="C7" i="2"/>
  <c r="C8" i="2" l="1"/>
  <c r="C10" i="2" l="1"/>
</calcChain>
</file>

<file path=xl/sharedStrings.xml><?xml version="1.0" encoding="utf-8"?>
<sst xmlns="http://schemas.openxmlformats.org/spreadsheetml/2006/main" count="53" uniqueCount="42">
  <si>
    <t>kom</t>
  </si>
  <si>
    <t>1.1.</t>
  </si>
  <si>
    <t>1.2.</t>
  </si>
  <si>
    <t xml:space="preserve">meritev zaščitnih plasti betona s skenerjem Hilti 200 ali enakovredno </t>
  </si>
  <si>
    <t>Obdelava rezultatov in izdelava poročila</t>
  </si>
  <si>
    <t>Natezni preskus mehke armature</t>
  </si>
  <si>
    <t>PILOTI</t>
  </si>
  <si>
    <t>Postavka/opis</t>
  </si>
  <si>
    <t>zap.</t>
  </si>
  <si>
    <t>vrednost (EUR)</t>
  </si>
  <si>
    <t>REKAPITULACIJA</t>
  </si>
  <si>
    <t>1.1.1.</t>
  </si>
  <si>
    <t>1.2.1.</t>
  </si>
  <si>
    <t xml:space="preserve">odvzem vzorcev betona na kraju samem, pred vgradnjo v konstrukcijo,
preskus tlačne trdnosti skladno s standardom SIST EN 12390-3:2019 in prostorninske mase betona po SIST EN 12390-7:2019 na odvzetih vzorcih betona </t>
  </si>
  <si>
    <t>Vodocementno razmerje svežega vzorca</t>
  </si>
  <si>
    <t>Gostota svežega betona</t>
  </si>
  <si>
    <t>Določitev por v svežem betonu (preveritev površinske obdelave)</t>
  </si>
  <si>
    <t>Konsistenca svežega betona</t>
  </si>
  <si>
    <t>Merjenje temperature</t>
  </si>
  <si>
    <t>Odvzem enega preskušanca svežega betona</t>
  </si>
  <si>
    <t>Pregled ustreznosti površine - kontrola prisotnost razpok in ostalih anomalij (segregacije, gnezda…), sklerimetriranje s predlogom ukrepov</t>
  </si>
  <si>
    <t>Kontrola zveznosti pilotov</t>
  </si>
  <si>
    <t>PILOTI - SKUPAJ</t>
  </si>
  <si>
    <t xml:space="preserve">
ARMIRANOBETONSKE KONSTRUKCIJE 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</si>
  <si>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</si>
  <si>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</si>
  <si>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</si>
  <si>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</si>
  <si>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</si>
  <si>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</si>
  <si>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</si>
  <si>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</si>
  <si>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</si>
  <si>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SKUPAJ ZUNANJA KONTROLA KAKOVOSTI</t>
  </si>
  <si>
    <t>SPECIFIKACIJA KONTROLE KAKOVOSTI SKLADIŠČNI OBJEKT ZA AVTOMOBILE</t>
  </si>
  <si>
    <t xml:space="preserve">SKUPAJ (brez DDV) </t>
  </si>
  <si>
    <t>EM</t>
  </si>
  <si>
    <t>količina</t>
  </si>
  <si>
    <t>cena/EM v EUR brez DDV</t>
  </si>
  <si>
    <t>Cena skupaj v EUR brez DDV</t>
  </si>
  <si>
    <t>ARMIRANOBETONSKE KONSTRUKCIJE - SKUPAJ</t>
  </si>
  <si>
    <t>1.2.2.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</si>
</sst>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Tahoma"/>
      <family val="2"/>
      <charset val="238"/>
    </font>
    <font>
      <sz val="11"/>
      <color rgb="FF9C0006"/>
      <name val="Tahoma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10"/>
      <name val="Arial CE"/>
      <charset val="238"/>
    </font>
    <font>
      <i/>
      <sz val="11"/>
      <name val="Calibri"/>
      <family val="2"/>
      <charset val="238"/>
      <scheme val="minor"/>
    </font>
    <font>
      <sz val="8"/>
      <name val="Tahoma"/>
      <family val="2"/>
      <charset val="238"/>
    </font>
    <font>
      <b/>
      <i/>
      <sz val="11"/>
      <name val="Calibri"/>
      <family val="2"/>
      <charset val="238"/>
      <scheme val="minor"/>
    </font>
    <font>
      <b/>
      <sz val="10"/>
      <name val="Arial CE"/>
      <charset val="238"/>
    </font>
    <font>
      <sz val="11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44" fontId="4" fillId="0" borderId="0" applyFont="0" applyFill="0" applyBorder="0" applyAlignment="0" applyProtection="0"/>
    <xf numFmtId="0" fontId="5" fillId="0" borderId="0"/>
  </cellStyleXfs>
  <cellXfs count="68">
    <xf numFmtId="0" fontId="0" fillId="0" borderId="0" xfId="0"/>
    <xf numFmtId="0" fontId="3" fillId="0" borderId="0" xfId="0" applyFont="1"/>
    <xf numFmtId="0" fontId="2" fillId="0" borderId="1" xfId="1" applyFont="1" applyFill="1" applyBorder="1" applyAlignment="1" applyProtection="1">
      <alignment horizontal="center" vertical="top"/>
    </xf>
    <xf numFmtId="2" fontId="2" fillId="0" borderId="1" xfId="0" applyNumberFormat="1" applyFont="1" applyBorder="1" applyAlignment="1" applyProtection="1">
      <alignment horizontal="center"/>
      <protection locked="0"/>
    </xf>
    <xf numFmtId="0" fontId="0" fillId="0" borderId="1" xfId="0" applyBorder="1"/>
    <xf numFmtId="0" fontId="3" fillId="0" borderId="1" xfId="0" applyFont="1" applyBorder="1"/>
    <xf numFmtId="4" fontId="0" fillId="0" borderId="1" xfId="2" applyNumberFormat="1" applyFont="1" applyBorder="1"/>
    <xf numFmtId="4" fontId="0" fillId="0" borderId="0" xfId="0" applyNumberFormat="1"/>
    <xf numFmtId="4" fontId="3" fillId="0" borderId="0" xfId="0" applyNumberFormat="1" applyFont="1"/>
    <xf numFmtId="4" fontId="3" fillId="0" borderId="1" xfId="2" applyNumberFormat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8" fillId="4" borderId="1" xfId="1" applyFont="1" applyFill="1" applyBorder="1" applyAlignment="1" applyProtection="1">
      <alignment horizontal="left" vertical="top"/>
    </xf>
    <xf numFmtId="0" fontId="6" fillId="4" borderId="1" xfId="1" applyFont="1" applyFill="1" applyBorder="1" applyAlignment="1" applyProtection="1">
      <alignment horizontal="center"/>
    </xf>
    <xf numFmtId="4" fontId="6" fillId="4" borderId="1" xfId="1" applyNumberFormat="1" applyFont="1" applyFill="1" applyBorder="1" applyAlignment="1" applyProtection="1">
      <alignment horizontal="center"/>
    </xf>
    <xf numFmtId="0" fontId="8" fillId="4" borderId="1" xfId="1" applyFont="1" applyFill="1" applyBorder="1" applyAlignment="1" applyProtection="1">
      <alignment horizontal="left" wrapText="1"/>
    </xf>
    <xf numFmtId="0" fontId="8" fillId="4" borderId="1" xfId="1" applyFont="1" applyFill="1" applyBorder="1" applyAlignment="1" applyProtection="1">
      <alignment horizontal="left" vertical="top" wrapText="1"/>
    </xf>
    <xf numFmtId="0" fontId="10" fillId="0" borderId="0" xfId="0" applyFont="1"/>
    <xf numFmtId="9" fontId="10" fillId="0" borderId="0" xfId="0" applyNumberFormat="1" applyFont="1"/>
    <xf numFmtId="2" fontId="6" fillId="0" borderId="1" xfId="0" applyNumberFormat="1" applyFont="1" applyBorder="1" applyAlignment="1" applyProtection="1">
      <alignment horizontal="center"/>
      <protection locked="0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Protection="1">
      <protection locked="0"/>
    </xf>
    <xf numFmtId="4" fontId="2" fillId="0" borderId="0" xfId="0" applyNumberFormat="1" applyFont="1" applyAlignment="1">
      <alignment horizontal="right"/>
    </xf>
    <xf numFmtId="0" fontId="13" fillId="0" borderId="0" xfId="0" applyFont="1"/>
    <xf numFmtId="0" fontId="2" fillId="5" borderId="1" xfId="1" applyFont="1" applyFill="1" applyBorder="1" applyAlignment="1" applyProtection="1">
      <alignment horizontal="center"/>
    </xf>
    <xf numFmtId="4" fontId="2" fillId="5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vertical="top"/>
    </xf>
    <xf numFmtId="49" fontId="12" fillId="5" borderId="1" xfId="0" applyNumberFormat="1" applyFont="1" applyFill="1" applyBorder="1" applyAlignment="1" applyProtection="1">
      <alignment horizontal="left" wrapText="1"/>
    </xf>
    <xf numFmtId="49" fontId="8" fillId="4" borderId="1" xfId="0" applyNumberFormat="1" applyFont="1" applyFill="1" applyBorder="1" applyAlignment="1" applyProtection="1">
      <alignment vertical="top"/>
    </xf>
    <xf numFmtId="2" fontId="6" fillId="4" borderId="1" xfId="1" applyNumberFormat="1" applyFont="1" applyFill="1" applyBorder="1" applyAlignment="1" applyProtection="1">
      <alignment horizontal="center"/>
    </xf>
    <xf numFmtId="49" fontId="11" fillId="0" borderId="1" xfId="0" applyNumberFormat="1" applyFont="1" applyBorder="1" applyAlignment="1" applyProtection="1">
      <alignment vertical="top"/>
    </xf>
    <xf numFmtId="0" fontId="2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/>
    </xf>
    <xf numFmtId="4" fontId="2" fillId="0" borderId="1" xfId="0" applyNumberFormat="1" applyFont="1" applyBorder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center"/>
    </xf>
    <xf numFmtId="4" fontId="2" fillId="0" borderId="1" xfId="0" applyNumberFormat="1" applyFont="1" applyBorder="1" applyAlignment="1" applyProtection="1">
      <alignment horizontal="right"/>
    </xf>
    <xf numFmtId="2" fontId="11" fillId="0" borderId="1" xfId="0" applyNumberFormat="1" applyFont="1" applyBorder="1" applyAlignment="1" applyProtection="1">
      <alignment vertical="top"/>
    </xf>
    <xf numFmtId="0" fontId="11" fillId="0" borderId="1" xfId="0" applyFont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center"/>
    </xf>
    <xf numFmtId="4" fontId="11" fillId="0" borderId="1" xfId="0" applyNumberFormat="1" applyFont="1" applyBorder="1" applyAlignment="1" applyProtection="1">
      <alignment horizontal="center"/>
    </xf>
    <xf numFmtId="2" fontId="11" fillId="0" borderId="1" xfId="0" applyNumberFormat="1" applyFont="1" applyBorder="1" applyAlignment="1" applyProtection="1">
      <alignment horizontal="center"/>
    </xf>
    <xf numFmtId="4" fontId="9" fillId="0" borderId="1" xfId="3" applyNumberFormat="1" applyFont="1" applyBorder="1" applyAlignment="1" applyProtection="1">
      <alignment horizontal="right"/>
    </xf>
    <xf numFmtId="4" fontId="5" fillId="0" borderId="1" xfId="3" applyNumberFormat="1" applyFont="1" applyBorder="1" applyAlignment="1" applyProtection="1">
      <alignment horizontal="right"/>
    </xf>
    <xf numFmtId="0" fontId="6" fillId="4" borderId="1" xfId="0" applyFont="1" applyFill="1" applyBorder="1" applyAlignment="1" applyProtection="1">
      <alignment horizontal="center"/>
    </xf>
    <xf numFmtId="4" fontId="6" fillId="4" borderId="1" xfId="0" applyNumberFormat="1" applyFont="1" applyFill="1" applyBorder="1" applyAlignment="1" applyProtection="1">
      <alignment horizontal="center"/>
    </xf>
    <xf numFmtId="2" fontId="6" fillId="4" borderId="1" xfId="0" applyNumberFormat="1" applyFont="1" applyFill="1" applyBorder="1" applyAlignment="1" applyProtection="1">
      <alignment horizontal="center"/>
    </xf>
    <xf numFmtId="4" fontId="8" fillId="4" borderId="1" xfId="0" applyNumberFormat="1" applyFont="1" applyFill="1" applyBorder="1" applyAlignment="1" applyProtection="1">
      <alignment horizontal="right"/>
    </xf>
    <xf numFmtId="49" fontId="12" fillId="0" borderId="1" xfId="0" applyNumberFormat="1" applyFont="1" applyBorder="1" applyAlignment="1" applyProtection="1">
      <alignment horizontal="left" wrapText="1"/>
    </xf>
    <xf numFmtId="49" fontId="6" fillId="0" borderId="1" xfId="0" applyNumberFormat="1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center"/>
    </xf>
    <xf numFmtId="2" fontId="6" fillId="0" borderId="2" xfId="0" applyNumberFormat="1" applyFont="1" applyBorder="1" applyAlignment="1" applyProtection="1">
      <alignment horizontal="center"/>
    </xf>
    <xf numFmtId="4" fontId="8" fillId="0" borderId="0" xfId="0" applyNumberFormat="1" applyFont="1" applyAlignment="1" applyProtection="1">
      <alignment horizontal="right"/>
    </xf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2" fillId="0" borderId="0" xfId="0" applyFont="1" applyProtection="1"/>
    <xf numFmtId="4" fontId="2" fillId="0" borderId="0" xfId="0" applyNumberFormat="1" applyFont="1" applyProtection="1"/>
    <xf numFmtId="4" fontId="2" fillId="0" borderId="0" xfId="0" applyNumberFormat="1" applyFont="1" applyAlignment="1" applyProtection="1">
      <alignment horizontal="right"/>
    </xf>
    <xf numFmtId="49" fontId="11" fillId="3" borderId="3" xfId="0" applyNumberFormat="1" applyFont="1" applyFill="1" applyBorder="1" applyAlignment="1" applyProtection="1">
      <alignment vertical="top"/>
    </xf>
    <xf numFmtId="0" fontId="11" fillId="3" borderId="4" xfId="0" applyFont="1" applyFill="1" applyBorder="1" applyAlignment="1" applyProtection="1">
      <alignment vertical="top"/>
    </xf>
    <xf numFmtId="0" fontId="11" fillId="3" borderId="4" xfId="0" applyFont="1" applyFill="1" applyBorder="1" applyProtection="1"/>
    <xf numFmtId="4" fontId="11" fillId="3" borderId="4" xfId="0" applyNumberFormat="1" applyFont="1" applyFill="1" applyBorder="1" applyProtection="1"/>
    <xf numFmtId="4" fontId="11" fillId="3" borderId="5" xfId="0" applyNumberFormat="1" applyFont="1" applyFill="1" applyBorder="1" applyAlignment="1" applyProtection="1">
      <alignment horizontal="right"/>
    </xf>
  </cellXfs>
  <cellStyles count="4">
    <cellStyle name="Navadno" xfId="0" builtinId="0"/>
    <cellStyle name="Navadno_Kino Siska_pop_GD" xfId="3" xr:uid="{33FB3AF1-A13A-490C-A87F-B5122EAE8368}"/>
    <cellStyle name="Slabo" xfId="1" builtinId="27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workbookViewId="0">
      <selection activeCell="A7" sqref="A7"/>
    </sheetView>
  </sheetViews>
  <sheetFormatPr defaultRowHeight="14.25" x14ac:dyDescent="0.2"/>
  <cols>
    <col min="1" max="1" width="9" style="10"/>
    <col min="2" max="2" width="60.375" bestFit="1" customWidth="1"/>
    <col min="3" max="3" width="15.625" style="7" bestFit="1" customWidth="1"/>
  </cols>
  <sheetData>
    <row r="1" spans="1:3" x14ac:dyDescent="0.2">
      <c r="B1" s="1" t="s">
        <v>34</v>
      </c>
    </row>
    <row r="3" spans="1:3" x14ac:dyDescent="0.2">
      <c r="B3" s="1" t="s">
        <v>10</v>
      </c>
    </row>
    <row r="4" spans="1:3" x14ac:dyDescent="0.2">
      <c r="B4" s="1"/>
    </row>
    <row r="5" spans="1:3" x14ac:dyDescent="0.2">
      <c r="C5" s="8" t="s">
        <v>9</v>
      </c>
    </row>
    <row r="6" spans="1:3" x14ac:dyDescent="0.2">
      <c r="B6" s="5"/>
      <c r="C6" s="8"/>
    </row>
    <row r="7" spans="1:3" x14ac:dyDescent="0.2">
      <c r="A7" s="13" t="str">
        <f>specifikacija!A2</f>
        <v>1.1.</v>
      </c>
      <c r="B7" s="4" t="str">
        <f>specifikacija!B2</f>
        <v>PILOTI</v>
      </c>
      <c r="C7" s="6">
        <f>specifikacija!F4</f>
        <v>0</v>
      </c>
    </row>
    <row r="8" spans="1:3" x14ac:dyDescent="0.2">
      <c r="A8" s="13" t="str">
        <f>specifikacija!A6</f>
        <v>1.2.</v>
      </c>
      <c r="B8" s="4" t="str">
        <f>specifikacija!B6</f>
        <v xml:space="preserve">
ARMIRANOBETONSKE KONSTRUKCIJE </v>
      </c>
      <c r="C8" s="6">
        <f>specifikacija!F18</f>
        <v>0</v>
      </c>
    </row>
    <row r="9" spans="1:3" x14ac:dyDescent="0.2">
      <c r="A9" s="11"/>
      <c r="B9" s="4"/>
      <c r="C9" s="6"/>
    </row>
    <row r="10" spans="1:3" x14ac:dyDescent="0.2">
      <c r="A10" s="12"/>
      <c r="B10" s="5" t="s">
        <v>35</v>
      </c>
      <c r="C10" s="9">
        <f>SUM(C7:C8)</f>
        <v>0</v>
      </c>
    </row>
  </sheetData>
  <sheetProtection algorithmName="SHA-512" hashValue="tER1bSjemILoAbr+AtqPU+bzWCkcMqIu+Kn5pUZCMjthQhsyVfUqrnyjxPCzgy+OxS4Az96GV4O7IrnfVAMjpQ==" saltValue="goRG4A5KjwoIY762mr2Y9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532CD-6B0F-4285-9FBF-3FE9FA54358E}">
  <sheetPr>
    <tabColor theme="4" tint="0.59999389629810485"/>
  </sheetPr>
  <dimension ref="A1:H20"/>
  <sheetViews>
    <sheetView tabSelected="1" zoomScale="130" zoomScaleNormal="130" workbookViewId="0">
      <selection activeCell="E7" sqref="E7:E17"/>
    </sheetView>
  </sheetViews>
  <sheetFormatPr defaultRowHeight="15" x14ac:dyDescent="0.25"/>
  <cols>
    <col min="1" max="1" width="7.125" style="22" bestFit="1" customWidth="1"/>
    <col min="2" max="2" width="76.25" style="23" customWidth="1"/>
    <col min="3" max="3" width="7" style="24" bestFit="1" customWidth="1"/>
    <col min="4" max="4" width="6.5" style="25" bestFit="1" customWidth="1"/>
    <col min="5" max="5" width="10.5" style="26" bestFit="1" customWidth="1"/>
    <col min="6" max="6" width="10.125" style="27" bestFit="1" customWidth="1"/>
    <col min="7" max="16384" width="9" style="19"/>
  </cols>
  <sheetData>
    <row r="1" spans="1:8" ht="39" x14ac:dyDescent="0.25">
      <c r="A1" s="31" t="s">
        <v>8</v>
      </c>
      <c r="B1" s="2" t="s">
        <v>7</v>
      </c>
      <c r="C1" s="29" t="s">
        <v>36</v>
      </c>
      <c r="D1" s="30" t="s">
        <v>37</v>
      </c>
      <c r="E1" s="32" t="s">
        <v>38</v>
      </c>
      <c r="F1" s="32" t="s">
        <v>39</v>
      </c>
    </row>
    <row r="2" spans="1:8" x14ac:dyDescent="0.25">
      <c r="A2" s="33" t="s">
        <v>1</v>
      </c>
      <c r="B2" s="14" t="s">
        <v>6</v>
      </c>
      <c r="C2" s="15"/>
      <c r="D2" s="16"/>
      <c r="E2" s="34"/>
      <c r="F2" s="34"/>
    </row>
    <row r="3" spans="1:8" x14ac:dyDescent="0.25">
      <c r="A3" s="35" t="s">
        <v>11</v>
      </c>
      <c r="B3" s="36" t="s">
        <v>21</v>
      </c>
      <c r="C3" s="37" t="s">
        <v>0</v>
      </c>
      <c r="D3" s="38">
        <v>125</v>
      </c>
      <c r="E3" s="3"/>
      <c r="F3" s="40">
        <f>ROUND(E3,2)*D3</f>
        <v>0</v>
      </c>
      <c r="H3" s="20"/>
    </row>
    <row r="4" spans="1:8" x14ac:dyDescent="0.25">
      <c r="A4" s="41" t="str">
        <f>A2</f>
        <v>1.1.</v>
      </c>
      <c r="B4" s="42" t="s">
        <v>22</v>
      </c>
      <c r="C4" s="43"/>
      <c r="D4" s="44"/>
      <c r="E4" s="45"/>
      <c r="F4" s="46">
        <f>SUM(F3)</f>
        <v>0</v>
      </c>
    </row>
    <row r="5" spans="1:8" x14ac:dyDescent="0.25">
      <c r="A5" s="31"/>
      <c r="B5" s="36"/>
      <c r="C5" s="37"/>
      <c r="D5" s="38"/>
      <c r="E5" s="39"/>
      <c r="F5" s="47"/>
    </row>
    <row r="6" spans="1:8" ht="30" x14ac:dyDescent="0.25">
      <c r="A6" s="33" t="s">
        <v>2</v>
      </c>
      <c r="B6" s="18" t="s">
        <v>23</v>
      </c>
      <c r="C6" s="48"/>
      <c r="D6" s="49"/>
      <c r="E6" s="50"/>
      <c r="F6" s="51"/>
    </row>
    <row r="7" spans="1:8" x14ac:dyDescent="0.25">
      <c r="A7" s="35" t="s">
        <v>12</v>
      </c>
      <c r="B7" s="52" t="s">
        <v>19</v>
      </c>
      <c r="C7" s="37" t="s">
        <v>0</v>
      </c>
      <c r="D7" s="38">
        <v>100</v>
      </c>
      <c r="E7" s="21"/>
      <c r="F7" s="40">
        <f>ROUND(E7,2)*D7</f>
        <v>0</v>
      </c>
    </row>
    <row r="8" spans="1:8" x14ac:dyDescent="0.25">
      <c r="A8" s="35" t="s">
        <v>41</v>
      </c>
      <c r="B8" s="52" t="s">
        <v>14</v>
      </c>
      <c r="C8" s="37" t="s">
        <v>0</v>
      </c>
      <c r="D8" s="38">
        <v>100</v>
      </c>
      <c r="E8" s="21"/>
      <c r="F8" s="40">
        <f t="shared" ref="F8:F17" si="0">ROUND(E8,2)*D8</f>
        <v>0</v>
      </c>
    </row>
    <row r="9" spans="1:8" x14ac:dyDescent="0.25">
      <c r="A9" s="35" t="s">
        <v>24</v>
      </c>
      <c r="B9" s="52" t="s">
        <v>15</v>
      </c>
      <c r="C9" s="37" t="s">
        <v>0</v>
      </c>
      <c r="D9" s="38">
        <v>100</v>
      </c>
      <c r="E9" s="21"/>
      <c r="F9" s="40">
        <f t="shared" si="0"/>
        <v>0</v>
      </c>
    </row>
    <row r="10" spans="1:8" x14ac:dyDescent="0.25">
      <c r="A10" s="35" t="s">
        <v>25</v>
      </c>
      <c r="B10" s="52" t="s">
        <v>16</v>
      </c>
      <c r="C10" s="37" t="s">
        <v>0</v>
      </c>
      <c r="D10" s="38">
        <v>100</v>
      </c>
      <c r="E10" s="21"/>
      <c r="F10" s="40">
        <f t="shared" si="0"/>
        <v>0</v>
      </c>
    </row>
    <row r="11" spans="1:8" x14ac:dyDescent="0.25">
      <c r="A11" s="35" t="s">
        <v>26</v>
      </c>
      <c r="B11" s="52" t="s">
        <v>17</v>
      </c>
      <c r="C11" s="37" t="s">
        <v>0</v>
      </c>
      <c r="D11" s="38">
        <v>100</v>
      </c>
      <c r="E11" s="21"/>
      <c r="F11" s="40">
        <f t="shared" si="0"/>
        <v>0</v>
      </c>
    </row>
    <row r="12" spans="1:8" x14ac:dyDescent="0.25">
      <c r="A12" s="35" t="s">
        <v>27</v>
      </c>
      <c r="B12" s="52" t="s">
        <v>18</v>
      </c>
      <c r="C12" s="37" t="s">
        <v>0</v>
      </c>
      <c r="D12" s="38">
        <v>100</v>
      </c>
      <c r="E12" s="21"/>
      <c r="F12" s="40">
        <f t="shared" si="0"/>
        <v>0</v>
      </c>
    </row>
    <row r="13" spans="1:8" ht="39" x14ac:dyDescent="0.25">
      <c r="A13" s="35" t="s">
        <v>28</v>
      </c>
      <c r="B13" s="52" t="s">
        <v>13</v>
      </c>
      <c r="C13" s="37" t="s">
        <v>0</v>
      </c>
      <c r="D13" s="38">
        <v>100</v>
      </c>
      <c r="E13" s="3"/>
      <c r="F13" s="40">
        <f>ROUND(E13,2)*D13</f>
        <v>0</v>
      </c>
    </row>
    <row r="14" spans="1:8" x14ac:dyDescent="0.25">
      <c r="A14" s="35" t="s">
        <v>29</v>
      </c>
      <c r="B14" s="36" t="s">
        <v>5</v>
      </c>
      <c r="C14" s="37" t="s">
        <v>0</v>
      </c>
      <c r="D14" s="38">
        <v>20</v>
      </c>
      <c r="E14" s="3"/>
      <c r="F14" s="40">
        <f t="shared" si="0"/>
        <v>0</v>
      </c>
    </row>
    <row r="15" spans="1:8" x14ac:dyDescent="0.25">
      <c r="A15" s="35" t="s">
        <v>30</v>
      </c>
      <c r="B15" s="36" t="s">
        <v>3</v>
      </c>
      <c r="C15" s="37" t="s">
        <v>0</v>
      </c>
      <c r="D15" s="38">
        <v>50</v>
      </c>
      <c r="E15" s="3"/>
      <c r="F15" s="40">
        <f t="shared" si="0"/>
        <v>0</v>
      </c>
    </row>
    <row r="16" spans="1:8" x14ac:dyDescent="0.25">
      <c r="A16" s="35" t="s">
        <v>31</v>
      </c>
      <c r="B16" s="36" t="s">
        <v>4</v>
      </c>
      <c r="C16" s="37" t="s">
        <v>0</v>
      </c>
      <c r="D16" s="38">
        <v>1</v>
      </c>
      <c r="E16" s="3"/>
      <c r="F16" s="40">
        <f t="shared" si="0"/>
        <v>0</v>
      </c>
    </row>
    <row r="17" spans="1:6" ht="30" x14ac:dyDescent="0.25">
      <c r="A17" s="35" t="s">
        <v>32</v>
      </c>
      <c r="B17" s="36" t="s">
        <v>20</v>
      </c>
      <c r="C17" s="37" t="s">
        <v>0</v>
      </c>
      <c r="D17" s="38">
        <v>10</v>
      </c>
      <c r="E17" s="3"/>
      <c r="F17" s="40">
        <f t="shared" si="0"/>
        <v>0</v>
      </c>
    </row>
    <row r="18" spans="1:6" x14ac:dyDescent="0.25">
      <c r="A18" s="53"/>
      <c r="B18" s="17" t="s">
        <v>40</v>
      </c>
      <c r="C18" s="54"/>
      <c r="D18" s="55"/>
      <c r="E18" s="56"/>
      <c r="F18" s="57">
        <f>SUM(F7:F17)</f>
        <v>0</v>
      </c>
    </row>
    <row r="19" spans="1:6" ht="15.75" thickBot="1" x14ac:dyDescent="0.3">
      <c r="A19" s="58"/>
      <c r="B19" s="59"/>
      <c r="C19" s="60"/>
      <c r="D19" s="61"/>
      <c r="E19" s="61"/>
      <c r="F19" s="62"/>
    </row>
    <row r="20" spans="1:6" s="28" customFormat="1" ht="15.75" thickBot="1" x14ac:dyDescent="0.3">
      <c r="A20" s="63"/>
      <c r="B20" s="64" t="s">
        <v>33</v>
      </c>
      <c r="C20" s="65"/>
      <c r="D20" s="66"/>
      <c r="E20" s="66"/>
      <c r="F20" s="67">
        <f>+F18+F4</f>
        <v>0</v>
      </c>
    </row>
  </sheetData>
  <sheetProtection algorithmName="SHA-512" hashValue="ugt6Huj6c4baLFoRfDIzAnhegSK0SM/HvoHSim6wU5XSYyx+IDwllh70nteRRgCnS+eecLPL+PmWk88jYFVOWQ==" saltValue="+AVcobb9t3ANnypWcv99dA==" spinCount="100000" sheet="1" objects="1" scenarios="1"/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specifikacija</vt:lpstr>
      <vt:lpstr>specifikacija!Tiskanje_naslovov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Vižintin Tanja</dc:creator>
  <cp:lastModifiedBy>Žerjal Mara</cp:lastModifiedBy>
  <cp:lastPrinted>2024-01-15T08:38:52Z</cp:lastPrinted>
  <dcterms:created xsi:type="dcterms:W3CDTF">2020-06-23T12:20:39Z</dcterms:created>
  <dcterms:modified xsi:type="dcterms:W3CDTF">2025-04-01T06:22:46Z</dcterms:modified>
</cp:coreProperties>
</file>